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Books\Data0\Statbook\V9\data\"/>
    </mc:Choice>
  </mc:AlternateContent>
  <bookViews>
    <workbookView xWindow="0" yWindow="0" windowWidth="20460" windowHeight="8430"/>
  </bookViews>
  <sheets>
    <sheet name="表11.1" sheetId="2" r:id="rId1"/>
    <sheet name="表11.4" sheetId="9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" i="9" l="1"/>
  <c r="F3" i="9"/>
  <c r="F4" i="9"/>
  <c r="F5" i="9"/>
  <c r="F6" i="9"/>
  <c r="F7" i="9"/>
  <c r="F8" i="9"/>
  <c r="F9" i="9"/>
  <c r="F10" i="9"/>
  <c r="F11" i="9"/>
  <c r="F12" i="9"/>
  <c r="F13" i="9"/>
  <c r="F2" i="9"/>
  <c r="E3" i="9"/>
  <c r="E4" i="9"/>
  <c r="E5" i="9"/>
  <c r="E6" i="9"/>
  <c r="E7" i="9"/>
  <c r="E8" i="9"/>
  <c r="E9" i="9"/>
  <c r="E10" i="9"/>
  <c r="E11" i="9"/>
  <c r="E12" i="9"/>
  <c r="E13" i="9"/>
  <c r="E2" i="9"/>
  <c r="E15" i="9"/>
  <c r="D15" i="9"/>
  <c r="C15" i="9"/>
  <c r="B15" i="9"/>
  <c r="E14" i="9"/>
  <c r="D14" i="9"/>
  <c r="C14" i="9"/>
  <c r="B14" i="9"/>
  <c r="J19" i="2"/>
  <c r="E15" i="2"/>
  <c r="E14" i="2"/>
  <c r="D15" i="2"/>
  <c r="D14" i="2"/>
  <c r="C14" i="2"/>
  <c r="C15" i="2" s="1"/>
  <c r="B14" i="2" l="1"/>
  <c r="B15" i="2" s="1"/>
</calcChain>
</file>

<file path=xl/sharedStrings.xml><?xml version="1.0" encoding="utf-8"?>
<sst xmlns="http://schemas.openxmlformats.org/spreadsheetml/2006/main" count="60" uniqueCount="35">
  <si>
    <t>ID</t>
    <phoneticPr fontId="1" type="noConversion"/>
  </si>
  <si>
    <t>ANOVA</t>
  </si>
  <si>
    <t>總和</t>
  </si>
  <si>
    <t>自由度</t>
  </si>
  <si>
    <t>SS</t>
  </si>
  <si>
    <t>MS</t>
  </si>
  <si>
    <t>F</t>
  </si>
  <si>
    <t>P-值</t>
  </si>
  <si>
    <t>mean</t>
    <phoneticPr fontId="1" type="noConversion"/>
  </si>
  <si>
    <t>sd</t>
    <phoneticPr fontId="1" type="noConversion"/>
  </si>
  <si>
    <t>變異數</t>
  </si>
  <si>
    <t>個數</t>
  </si>
  <si>
    <t>低度組</t>
  </si>
  <si>
    <t>低度組</t>
    <phoneticPr fontId="1" type="noConversion"/>
  </si>
  <si>
    <t>中度組</t>
  </si>
  <si>
    <t>中度組</t>
    <phoneticPr fontId="1" type="noConversion"/>
  </si>
  <si>
    <t>高度組</t>
  </si>
  <si>
    <t>高度組</t>
    <phoneticPr fontId="1" type="noConversion"/>
  </si>
  <si>
    <t>單因子變異數分析</t>
  </si>
  <si>
    <t>摘要</t>
  </si>
  <si>
    <t>組</t>
  </si>
  <si>
    <t>平均</t>
  </si>
  <si>
    <t>變源</t>
  </si>
  <si>
    <t>臨界值</t>
  </si>
  <si>
    <t>組間</t>
  </si>
  <si>
    <t>組內</t>
  </si>
  <si>
    <t>F=</t>
    <phoneticPr fontId="1" type="noConversion"/>
  </si>
  <si>
    <t>區組ID</t>
    <phoneticPr fontId="1" type="noConversion"/>
  </si>
  <si>
    <t>受試者平均</t>
    <phoneticPr fontId="1" type="noConversion"/>
  </si>
  <si>
    <t>受試者標準差</t>
    <phoneticPr fontId="1" type="noConversion"/>
  </si>
  <si>
    <t>雙因子變異數分析：無重複試驗</t>
  </si>
  <si>
    <t>列</t>
  </si>
  <si>
    <t>欄</t>
  </si>
  <si>
    <t>錯誤</t>
  </si>
  <si>
    <t>p=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</si>
</sst>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.000"/>
    <numFmt numFmtId="179" formatCode=".0000"/>
    <numFmt numFmtId="180" formatCode=".00000"/>
  </numFmts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178" fontId="2" fillId="0" borderId="0" xfId="0" applyNumberFormat="1" applyFont="1">
      <alignment vertical="center"/>
    </xf>
    <xf numFmtId="179" fontId="2" fillId="0" borderId="0" xfId="0" applyNumberFormat="1" applyFont="1">
      <alignment vertical="center"/>
    </xf>
    <xf numFmtId="180" fontId="2" fillId="0" borderId="0" xfId="0" applyNumberFormat="1" applyFont="1">
      <alignment vertical="center"/>
    </xf>
    <xf numFmtId="2" fontId="2" fillId="0" borderId="0" xfId="0" applyNumberFormat="1" applyFont="1">
      <alignment vertical="center"/>
    </xf>
    <xf numFmtId="2" fontId="0" fillId="0" borderId="0" xfId="0" applyNumberFormat="1">
      <alignment vertical="center"/>
    </xf>
    <xf numFmtId="0" fontId="2" fillId="0" borderId="0" xfId="0" applyFont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2" fontId="0" fillId="0" borderId="1" xfId="0" applyNumberFormat="1" applyFill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G24" sqref="G24"/>
    </sheetView>
  </sheetViews>
  <sheetFormatPr defaultRowHeight="16.5" x14ac:dyDescent="0.25"/>
  <cols>
    <col min="1" max="1" width="12.5" customWidth="1"/>
  </cols>
  <sheetData>
    <row r="1" spans="1:12" x14ac:dyDescent="0.25">
      <c r="A1" s="1" t="s">
        <v>0</v>
      </c>
      <c r="B1" s="1" t="s">
        <v>13</v>
      </c>
      <c r="C1" s="1" t="s">
        <v>15</v>
      </c>
      <c r="D1" s="1" t="s">
        <v>17</v>
      </c>
      <c r="F1" t="s">
        <v>18</v>
      </c>
    </row>
    <row r="2" spans="1:12" x14ac:dyDescent="0.25">
      <c r="A2">
        <v>1</v>
      </c>
      <c r="B2">
        <v>6.5</v>
      </c>
      <c r="C2">
        <v>7.4</v>
      </c>
      <c r="D2">
        <v>8</v>
      </c>
    </row>
    <row r="3" spans="1:12" ht="17.25" thickBot="1" x14ac:dyDescent="0.3">
      <c r="A3">
        <v>2</v>
      </c>
      <c r="B3">
        <v>7.3</v>
      </c>
      <c r="C3">
        <v>6.8</v>
      </c>
      <c r="D3">
        <v>7.7</v>
      </c>
      <c r="F3" t="s">
        <v>19</v>
      </c>
    </row>
    <row r="4" spans="1:12" x14ac:dyDescent="0.25">
      <c r="A4">
        <v>3</v>
      </c>
      <c r="B4">
        <v>6.6</v>
      </c>
      <c r="C4">
        <v>6.7</v>
      </c>
      <c r="D4">
        <v>7.1</v>
      </c>
      <c r="F4" s="4" t="s">
        <v>20</v>
      </c>
      <c r="G4" s="4" t="s">
        <v>11</v>
      </c>
      <c r="H4" s="4" t="s">
        <v>2</v>
      </c>
      <c r="I4" s="4" t="s">
        <v>21</v>
      </c>
      <c r="J4" s="4" t="s">
        <v>10</v>
      </c>
    </row>
    <row r="5" spans="1:12" x14ac:dyDescent="0.25">
      <c r="A5">
        <v>4</v>
      </c>
      <c r="B5">
        <v>7.4</v>
      </c>
      <c r="C5">
        <v>7.3</v>
      </c>
      <c r="D5">
        <v>7.6</v>
      </c>
      <c r="F5" s="2" t="s">
        <v>12</v>
      </c>
      <c r="G5" s="2">
        <v>12</v>
      </c>
      <c r="H5" s="2">
        <v>87.8</v>
      </c>
      <c r="I5" s="2">
        <v>7.3166666666666664</v>
      </c>
      <c r="J5" s="2">
        <v>0.26333333333333336</v>
      </c>
    </row>
    <row r="6" spans="1:12" x14ac:dyDescent="0.25">
      <c r="A6">
        <v>5</v>
      </c>
      <c r="B6">
        <v>7.2</v>
      </c>
      <c r="C6">
        <v>7.6</v>
      </c>
      <c r="D6">
        <v>6.6</v>
      </c>
      <c r="F6" s="2" t="s">
        <v>14</v>
      </c>
      <c r="G6" s="2">
        <v>12</v>
      </c>
      <c r="H6" s="2">
        <v>90.499999999999986</v>
      </c>
      <c r="I6" s="2">
        <v>7.5416666666666652</v>
      </c>
      <c r="J6" s="2">
        <v>0.23174242424242414</v>
      </c>
    </row>
    <row r="7" spans="1:12" ht="17.25" thickBot="1" x14ac:dyDescent="0.3">
      <c r="A7">
        <v>6</v>
      </c>
      <c r="B7">
        <v>6.8</v>
      </c>
      <c r="C7">
        <v>7.4</v>
      </c>
      <c r="D7">
        <v>7.2</v>
      </c>
      <c r="F7" s="3" t="s">
        <v>16</v>
      </c>
      <c r="G7" s="3">
        <v>12</v>
      </c>
      <c r="H7" s="3">
        <v>98.100000000000009</v>
      </c>
      <c r="I7" s="3">
        <v>8.1750000000000007</v>
      </c>
      <c r="J7" s="3">
        <v>0.98568181818179501</v>
      </c>
    </row>
    <row r="8" spans="1:12" x14ac:dyDescent="0.25">
      <c r="A8">
        <v>7</v>
      </c>
      <c r="B8">
        <v>7.1</v>
      </c>
      <c r="C8">
        <v>7.4</v>
      </c>
      <c r="D8">
        <v>8.1999999999999993</v>
      </c>
    </row>
    <row r="9" spans="1:12" x14ac:dyDescent="0.25">
      <c r="A9">
        <v>8</v>
      </c>
      <c r="B9">
        <v>7.9</v>
      </c>
      <c r="C9">
        <v>8.1</v>
      </c>
      <c r="D9">
        <v>8.5</v>
      </c>
    </row>
    <row r="10" spans="1:12" ht="17.25" thickBot="1" x14ac:dyDescent="0.3">
      <c r="A10">
        <v>9</v>
      </c>
      <c r="B10">
        <v>8.1999999999999993</v>
      </c>
      <c r="C10">
        <v>8.1999999999999993</v>
      </c>
      <c r="D10">
        <v>9.5</v>
      </c>
      <c r="F10" t="s">
        <v>1</v>
      </c>
    </row>
    <row r="11" spans="1:12" x14ac:dyDescent="0.25">
      <c r="A11">
        <v>10</v>
      </c>
      <c r="B11">
        <v>7.7</v>
      </c>
      <c r="C11">
        <v>8</v>
      </c>
      <c r="D11">
        <v>8.6999999999999993</v>
      </c>
      <c r="F11" s="4" t="s">
        <v>22</v>
      </c>
      <c r="G11" s="4" t="s">
        <v>4</v>
      </c>
      <c r="H11" s="4" t="s">
        <v>3</v>
      </c>
      <c r="I11" s="4" t="s">
        <v>5</v>
      </c>
      <c r="J11" s="4" t="s">
        <v>6</v>
      </c>
      <c r="K11" s="4" t="s">
        <v>7</v>
      </c>
      <c r="L11" s="4" t="s">
        <v>23</v>
      </c>
    </row>
    <row r="12" spans="1:12" x14ac:dyDescent="0.25">
      <c r="A12">
        <v>11</v>
      </c>
      <c r="B12">
        <v>7.5</v>
      </c>
      <c r="C12">
        <v>7.6</v>
      </c>
      <c r="D12">
        <v>9.6</v>
      </c>
      <c r="F12" s="2" t="s">
        <v>24</v>
      </c>
      <c r="G12" s="2">
        <v>4.7538888888888842</v>
      </c>
      <c r="H12" s="2">
        <v>2</v>
      </c>
      <c r="I12" s="2">
        <v>2.3769444444444421</v>
      </c>
      <c r="J12" s="2">
        <v>4.8156656093318277</v>
      </c>
      <c r="K12" s="2">
        <v>1.4620197942531128E-2</v>
      </c>
      <c r="L12" s="2">
        <v>3.2849176510382869</v>
      </c>
    </row>
    <row r="13" spans="1:12" x14ac:dyDescent="0.25">
      <c r="A13">
        <v>12</v>
      </c>
      <c r="B13">
        <v>7.6</v>
      </c>
      <c r="C13">
        <v>8</v>
      </c>
      <c r="D13">
        <v>9.4</v>
      </c>
      <c r="F13" s="2" t="s">
        <v>25</v>
      </c>
      <c r="G13" s="2">
        <v>16.288333333333334</v>
      </c>
      <c r="H13" s="2">
        <v>33</v>
      </c>
      <c r="I13" s="2">
        <v>0.49358585858585863</v>
      </c>
      <c r="J13" s="2"/>
      <c r="K13" s="2"/>
      <c r="L13" s="2"/>
    </row>
    <row r="14" spans="1:12" x14ac:dyDescent="0.25">
      <c r="A14" s="11" t="s">
        <v>8</v>
      </c>
      <c r="B14" s="9">
        <f>AVERAGE(B2:B13)</f>
        <v>7.3166666666666664</v>
      </c>
      <c r="C14" s="9">
        <f>AVERAGE(C2:C13)</f>
        <v>7.5416666666666652</v>
      </c>
      <c r="D14" s="9">
        <f>AVERAGE(D2:D13)</f>
        <v>8.1750000000000007</v>
      </c>
      <c r="E14" s="9">
        <f>AVERAGE(B2:D13)</f>
        <v>7.6777777777777754</v>
      </c>
      <c r="F14" s="2"/>
      <c r="G14" s="2"/>
      <c r="H14" s="2"/>
      <c r="I14" s="2"/>
      <c r="J14" s="2"/>
      <c r="K14" s="2"/>
      <c r="L14" s="2"/>
    </row>
    <row r="15" spans="1:12" ht="17.25" thickBot="1" x14ac:dyDescent="0.3">
      <c r="A15" s="11" t="s">
        <v>9</v>
      </c>
      <c r="B15" s="9">
        <f>_xlfn.STDEV.S(B2:B14)</f>
        <v>0.49131343243278919</v>
      </c>
      <c r="C15" s="9">
        <f>_xlfn.STDEV.S(C2:C14)</f>
        <v>0.46090189363416101</v>
      </c>
      <c r="D15" s="9">
        <f>_xlfn.STDEV.S(D2:D14)</f>
        <v>0.95054808750881425</v>
      </c>
      <c r="E15" s="9">
        <f>_xlfn.STDEV.S(B2:D13)</f>
        <v>0.77537497329121285</v>
      </c>
      <c r="F15" s="3" t="s">
        <v>2</v>
      </c>
      <c r="G15" s="3">
        <v>21.042222222222218</v>
      </c>
      <c r="H15" s="3">
        <v>35</v>
      </c>
      <c r="I15" s="3"/>
      <c r="J15" s="3"/>
      <c r="K15" s="3"/>
      <c r="L15" s="3"/>
    </row>
    <row r="16" spans="1:12" x14ac:dyDescent="0.25">
      <c r="A16" s="5"/>
      <c r="B16" s="5"/>
    </row>
    <row r="17" spans="1:10" x14ac:dyDescent="0.25">
      <c r="A17" s="5"/>
      <c r="B17" s="5"/>
    </row>
    <row r="18" spans="1:10" x14ac:dyDescent="0.25">
      <c r="A18" s="5"/>
      <c r="B18" s="5"/>
      <c r="I18" s="1" t="s">
        <v>26</v>
      </c>
      <c r="J18">
        <v>4.8159999999999998</v>
      </c>
    </row>
    <row r="19" spans="1:10" x14ac:dyDescent="0.25">
      <c r="A19" s="5"/>
      <c r="B19" s="6"/>
      <c r="D19" s="5"/>
      <c r="E19" s="6"/>
      <c r="I19" s="11" t="s">
        <v>34</v>
      </c>
      <c r="J19" s="7">
        <f>_xlfn.F.DIST.RT(J18,H12,H13)</f>
        <v>1.4616414101911683E-2</v>
      </c>
    </row>
    <row r="20" spans="1:10" x14ac:dyDescent="0.25">
      <c r="A20" s="5"/>
      <c r="B20" s="5"/>
      <c r="D20" s="5"/>
      <c r="E20" s="7"/>
      <c r="I20" s="5"/>
      <c r="J20" s="7"/>
    </row>
    <row r="21" spans="1:10" x14ac:dyDescent="0.25">
      <c r="A21" s="5"/>
      <c r="B21" s="6"/>
      <c r="D21" s="5"/>
      <c r="E21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J24" sqref="J24"/>
    </sheetView>
  </sheetViews>
  <sheetFormatPr defaultRowHeight="16.5" x14ac:dyDescent="0.25"/>
  <cols>
    <col min="5" max="5" width="13" customWidth="1"/>
    <col min="6" max="6" width="12.75" customWidth="1"/>
  </cols>
  <sheetData>
    <row r="1" spans="1:12" x14ac:dyDescent="0.25">
      <c r="A1" s="1" t="s">
        <v>27</v>
      </c>
      <c r="B1" s="1" t="s">
        <v>13</v>
      </c>
      <c r="C1" s="1" t="s">
        <v>15</v>
      </c>
      <c r="D1" s="1" t="s">
        <v>17</v>
      </c>
      <c r="E1" s="1" t="s">
        <v>28</v>
      </c>
      <c r="F1" s="1" t="s">
        <v>29</v>
      </c>
      <c r="H1" t="s">
        <v>30</v>
      </c>
    </row>
    <row r="2" spans="1:12" ht="17.25" thickBot="1" x14ac:dyDescent="0.3">
      <c r="A2">
        <v>1</v>
      </c>
      <c r="B2">
        <v>6.5</v>
      </c>
      <c r="C2">
        <v>7.4</v>
      </c>
      <c r="D2">
        <v>8</v>
      </c>
      <c r="E2" s="10">
        <f>AVERAGE(B2:D2)</f>
        <v>7.3</v>
      </c>
      <c r="F2" s="10">
        <f>_xlfn.STDEV.S(B2:D2)</f>
        <v>0.75498344352707503</v>
      </c>
    </row>
    <row r="3" spans="1:12" x14ac:dyDescent="0.25">
      <c r="A3">
        <v>2</v>
      </c>
      <c r="B3">
        <v>7.3</v>
      </c>
      <c r="C3">
        <v>6.8</v>
      </c>
      <c r="D3">
        <v>7.7</v>
      </c>
      <c r="E3" s="10">
        <f t="shared" ref="E3:E13" si="0">AVERAGE(B3:D3)</f>
        <v>7.2666666666666666</v>
      </c>
      <c r="F3" s="10">
        <f t="shared" ref="F3:F13" si="1">_xlfn.STDEV.S(B3:D3)</f>
        <v>0.45092497528228959</v>
      </c>
      <c r="H3" s="4" t="s">
        <v>19</v>
      </c>
      <c r="I3" s="4" t="s">
        <v>11</v>
      </c>
      <c r="J3" s="4" t="s">
        <v>2</v>
      </c>
      <c r="K3" s="4" t="s">
        <v>21</v>
      </c>
      <c r="L3" s="4" t="s">
        <v>10</v>
      </c>
    </row>
    <row r="4" spans="1:12" x14ac:dyDescent="0.25">
      <c r="A4">
        <v>3</v>
      </c>
      <c r="B4">
        <v>6.6</v>
      </c>
      <c r="C4">
        <v>6.7</v>
      </c>
      <c r="D4">
        <v>7.1</v>
      </c>
      <c r="E4" s="10">
        <f t="shared" si="0"/>
        <v>6.8</v>
      </c>
      <c r="F4" s="10">
        <f t="shared" si="1"/>
        <v>0.26457513110645897</v>
      </c>
      <c r="H4" s="2">
        <v>1</v>
      </c>
      <c r="I4" s="2">
        <v>3</v>
      </c>
      <c r="J4" s="2">
        <v>21.9</v>
      </c>
      <c r="K4" s="12">
        <v>7.3</v>
      </c>
      <c r="L4" s="12">
        <v>0.57000000000000006</v>
      </c>
    </row>
    <row r="5" spans="1:12" x14ac:dyDescent="0.25">
      <c r="A5">
        <v>4</v>
      </c>
      <c r="B5">
        <v>7.4</v>
      </c>
      <c r="C5">
        <v>7.3</v>
      </c>
      <c r="D5">
        <v>7.6</v>
      </c>
      <c r="E5" s="10">
        <f t="shared" si="0"/>
        <v>7.4333333333333327</v>
      </c>
      <c r="F5" s="10">
        <f t="shared" si="1"/>
        <v>0.15275252316519453</v>
      </c>
      <c r="H5" s="2">
        <v>2</v>
      </c>
      <c r="I5" s="2">
        <v>3</v>
      </c>
      <c r="J5" s="2">
        <v>21.8</v>
      </c>
      <c r="K5" s="12">
        <v>7.2666666666666666</v>
      </c>
      <c r="L5" s="12">
        <v>0.20333333333333348</v>
      </c>
    </row>
    <row r="6" spans="1:12" x14ac:dyDescent="0.25">
      <c r="A6">
        <v>5</v>
      </c>
      <c r="B6">
        <v>7.2</v>
      </c>
      <c r="C6">
        <v>7.6</v>
      </c>
      <c r="D6">
        <v>6.6</v>
      </c>
      <c r="E6" s="10">
        <f t="shared" si="0"/>
        <v>7.1333333333333329</v>
      </c>
      <c r="F6" s="10">
        <f t="shared" si="1"/>
        <v>0.50332229568471665</v>
      </c>
      <c r="H6" s="2">
        <v>3</v>
      </c>
      <c r="I6" s="2">
        <v>3</v>
      </c>
      <c r="J6" s="2">
        <v>20.399999999999999</v>
      </c>
      <c r="K6" s="12">
        <v>6.8</v>
      </c>
      <c r="L6" s="12">
        <v>6.9999999999999951E-2</v>
      </c>
    </row>
    <row r="7" spans="1:12" x14ac:dyDescent="0.25">
      <c r="A7">
        <v>6</v>
      </c>
      <c r="B7">
        <v>6.8</v>
      </c>
      <c r="C7">
        <v>7.4</v>
      </c>
      <c r="D7">
        <v>7.2</v>
      </c>
      <c r="E7" s="10">
        <f t="shared" si="0"/>
        <v>7.1333333333333329</v>
      </c>
      <c r="F7" s="10">
        <f t="shared" si="1"/>
        <v>0.30550504633038961</v>
      </c>
      <c r="H7" s="2">
        <v>4</v>
      </c>
      <c r="I7" s="2">
        <v>3</v>
      </c>
      <c r="J7" s="2">
        <v>22.299999999999997</v>
      </c>
      <c r="K7" s="12">
        <v>7.4333333333333327</v>
      </c>
      <c r="L7" s="12">
        <v>2.3333333333333289E-2</v>
      </c>
    </row>
    <row r="8" spans="1:12" x14ac:dyDescent="0.25">
      <c r="A8">
        <v>7</v>
      </c>
      <c r="B8">
        <v>7.1</v>
      </c>
      <c r="C8">
        <v>7.4</v>
      </c>
      <c r="D8">
        <v>8.1999999999999993</v>
      </c>
      <c r="E8" s="10">
        <f t="shared" si="0"/>
        <v>7.5666666666666664</v>
      </c>
      <c r="F8" s="10">
        <f t="shared" si="1"/>
        <v>0.56862407030773243</v>
      </c>
      <c r="H8" s="2">
        <v>5</v>
      </c>
      <c r="I8" s="2">
        <v>3</v>
      </c>
      <c r="J8" s="2">
        <v>21.4</v>
      </c>
      <c r="K8" s="12">
        <v>7.1333333333333329</v>
      </c>
      <c r="L8" s="12">
        <v>0.25333333333333335</v>
      </c>
    </row>
    <row r="9" spans="1:12" x14ac:dyDescent="0.25">
      <c r="A9">
        <v>8</v>
      </c>
      <c r="B9">
        <v>7.9</v>
      </c>
      <c r="C9">
        <v>8.1</v>
      </c>
      <c r="D9">
        <v>8.5</v>
      </c>
      <c r="E9" s="10">
        <f t="shared" si="0"/>
        <v>8.1666666666666661</v>
      </c>
      <c r="F9" s="10">
        <f t="shared" si="1"/>
        <v>0.30550504633038922</v>
      </c>
      <c r="H9" s="2">
        <v>6</v>
      </c>
      <c r="I9" s="2">
        <v>3</v>
      </c>
      <c r="J9" s="2">
        <v>21.4</v>
      </c>
      <c r="K9" s="12">
        <v>7.1333333333333329</v>
      </c>
      <c r="L9" s="12">
        <v>9.333333333333349E-2</v>
      </c>
    </row>
    <row r="10" spans="1:12" x14ac:dyDescent="0.25">
      <c r="A10">
        <v>9</v>
      </c>
      <c r="B10">
        <v>8.1999999999999993</v>
      </c>
      <c r="C10">
        <v>8.1999999999999993</v>
      </c>
      <c r="D10">
        <v>9.5</v>
      </c>
      <c r="E10" s="10">
        <f t="shared" si="0"/>
        <v>8.6333333333333329</v>
      </c>
      <c r="F10" s="10">
        <f t="shared" si="1"/>
        <v>0.75055534994651385</v>
      </c>
      <c r="H10" s="2">
        <v>7</v>
      </c>
      <c r="I10" s="2">
        <v>3</v>
      </c>
      <c r="J10" s="2">
        <v>22.7</v>
      </c>
      <c r="K10" s="12">
        <v>7.5666666666666664</v>
      </c>
      <c r="L10" s="12">
        <v>0.32333333333333303</v>
      </c>
    </row>
    <row r="11" spans="1:12" x14ac:dyDescent="0.25">
      <c r="A11">
        <v>10</v>
      </c>
      <c r="B11">
        <v>7.7</v>
      </c>
      <c r="C11">
        <v>8</v>
      </c>
      <c r="D11">
        <v>8.6999999999999993</v>
      </c>
      <c r="E11" s="10">
        <f t="shared" si="0"/>
        <v>8.1333333333333329</v>
      </c>
      <c r="F11" s="10">
        <f t="shared" si="1"/>
        <v>0.51316014394468801</v>
      </c>
      <c r="H11" s="2">
        <v>8</v>
      </c>
      <c r="I11" s="2">
        <v>3</v>
      </c>
      <c r="J11" s="2">
        <v>24.5</v>
      </c>
      <c r="K11" s="12">
        <v>8.1666666666666661</v>
      </c>
      <c r="L11" s="12">
        <v>9.3333333333333268E-2</v>
      </c>
    </row>
    <row r="12" spans="1:12" x14ac:dyDescent="0.25">
      <c r="A12">
        <v>11</v>
      </c>
      <c r="B12">
        <v>7.5</v>
      </c>
      <c r="C12">
        <v>7.6</v>
      </c>
      <c r="D12">
        <v>9.6</v>
      </c>
      <c r="E12" s="10">
        <f t="shared" si="0"/>
        <v>8.2333333333333325</v>
      </c>
      <c r="F12" s="10">
        <f t="shared" si="1"/>
        <v>1.1846237095944585</v>
      </c>
      <c r="H12" s="2">
        <v>9</v>
      </c>
      <c r="I12" s="2">
        <v>3</v>
      </c>
      <c r="J12" s="2">
        <v>25.9</v>
      </c>
      <c r="K12" s="12">
        <v>8.6333333333333329</v>
      </c>
      <c r="L12" s="12">
        <v>0.56333333333333391</v>
      </c>
    </row>
    <row r="13" spans="1:12" x14ac:dyDescent="0.25">
      <c r="A13">
        <v>12</v>
      </c>
      <c r="B13">
        <v>7.6</v>
      </c>
      <c r="C13">
        <v>8</v>
      </c>
      <c r="D13">
        <v>9.4</v>
      </c>
      <c r="E13" s="10">
        <f t="shared" si="0"/>
        <v>8.3333333333333339</v>
      </c>
      <c r="F13" s="10">
        <f t="shared" si="1"/>
        <v>0.94516312525052204</v>
      </c>
      <c r="H13" s="2">
        <v>10</v>
      </c>
      <c r="I13" s="2">
        <v>3</v>
      </c>
      <c r="J13" s="2">
        <v>24.4</v>
      </c>
      <c r="K13" s="12">
        <v>8.1333333333333329</v>
      </c>
      <c r="L13" s="12">
        <v>0.26333333333333286</v>
      </c>
    </row>
    <row r="14" spans="1:12" x14ac:dyDescent="0.25">
      <c r="A14" s="11" t="s">
        <v>8</v>
      </c>
      <c r="B14" s="9">
        <f>AVERAGE(B2:B13)</f>
        <v>7.3166666666666664</v>
      </c>
      <c r="C14" s="9">
        <f>AVERAGE(C2:C13)</f>
        <v>7.5416666666666652</v>
      </c>
      <c r="D14" s="9">
        <f>AVERAGE(D2:D13)</f>
        <v>8.1750000000000007</v>
      </c>
      <c r="E14" s="9">
        <f>AVERAGE(B2:D13)</f>
        <v>7.6777777777777754</v>
      </c>
      <c r="H14" s="2">
        <v>11</v>
      </c>
      <c r="I14" s="2">
        <v>3</v>
      </c>
      <c r="J14" s="2">
        <v>24.7</v>
      </c>
      <c r="K14" s="12">
        <v>8.2333333333333325</v>
      </c>
      <c r="L14" s="12">
        <v>1.403333333333336</v>
      </c>
    </row>
    <row r="15" spans="1:12" x14ac:dyDescent="0.25">
      <c r="A15" s="11" t="s">
        <v>9</v>
      </c>
      <c r="B15" s="9">
        <f>_xlfn.STDEV.S(B2:B14)</f>
        <v>0.49131343243278919</v>
      </c>
      <c r="C15" s="9">
        <f>_xlfn.STDEV.S(C2:C14)</f>
        <v>0.46090189363416101</v>
      </c>
      <c r="D15" s="9">
        <f>_xlfn.STDEV.S(D2:D14)</f>
        <v>0.95054808750881425</v>
      </c>
      <c r="E15" s="9">
        <f>_xlfn.STDEV.S(B2:D13)</f>
        <v>0.77537497329121285</v>
      </c>
      <c r="H15" s="2">
        <v>12</v>
      </c>
      <c r="I15" s="2">
        <v>3</v>
      </c>
      <c r="J15" s="2">
        <v>25</v>
      </c>
      <c r="K15" s="12">
        <v>8.3333333333333339</v>
      </c>
      <c r="L15" s="12">
        <v>0.89333333333333398</v>
      </c>
    </row>
    <row r="16" spans="1:12" x14ac:dyDescent="0.25">
      <c r="H16" s="2"/>
      <c r="I16" s="2"/>
      <c r="J16" s="2"/>
      <c r="K16" s="12"/>
      <c r="L16" s="12"/>
    </row>
    <row r="17" spans="8:14" x14ac:dyDescent="0.25">
      <c r="H17" s="2" t="s">
        <v>12</v>
      </c>
      <c r="I17" s="2">
        <v>12</v>
      </c>
      <c r="J17" s="2">
        <v>87.8</v>
      </c>
      <c r="K17" s="12">
        <v>7.3166666666666664</v>
      </c>
      <c r="L17" s="12">
        <v>0.26333333333333336</v>
      </c>
    </row>
    <row r="18" spans="8:14" x14ac:dyDescent="0.25">
      <c r="H18" s="2" t="s">
        <v>14</v>
      </c>
      <c r="I18" s="2">
        <v>12</v>
      </c>
      <c r="J18" s="2">
        <v>90.499999999999986</v>
      </c>
      <c r="K18" s="12">
        <v>7.5416666666666652</v>
      </c>
      <c r="L18" s="12">
        <v>0.23174242424242414</v>
      </c>
    </row>
    <row r="19" spans="8:14" ht="17.25" thickBot="1" x14ac:dyDescent="0.3">
      <c r="H19" s="3" t="s">
        <v>16</v>
      </c>
      <c r="I19" s="3">
        <v>12</v>
      </c>
      <c r="J19" s="3">
        <v>98.100000000000009</v>
      </c>
      <c r="K19" s="13">
        <v>8.1750000000000007</v>
      </c>
      <c r="L19" s="13">
        <v>0.98568181818179501</v>
      </c>
    </row>
    <row r="22" spans="8:14" ht="17.25" thickBot="1" x14ac:dyDescent="0.3">
      <c r="H22" t="s">
        <v>1</v>
      </c>
    </row>
    <row r="23" spans="8:14" x14ac:dyDescent="0.25">
      <c r="H23" s="4" t="s">
        <v>22</v>
      </c>
      <c r="I23" s="4" t="s">
        <v>4</v>
      </c>
      <c r="J23" s="4" t="s">
        <v>3</v>
      </c>
      <c r="K23" s="4" t="s">
        <v>5</v>
      </c>
      <c r="L23" s="4" t="s">
        <v>6</v>
      </c>
      <c r="M23" s="4" t="s">
        <v>7</v>
      </c>
      <c r="N23" s="4" t="s">
        <v>23</v>
      </c>
    </row>
    <row r="24" spans="8:14" x14ac:dyDescent="0.25">
      <c r="H24" s="2" t="s">
        <v>31</v>
      </c>
      <c r="I24" s="2">
        <v>11.53555555555555</v>
      </c>
      <c r="J24" s="2">
        <v>11</v>
      </c>
      <c r="K24" s="2">
        <v>1.0486868686868682</v>
      </c>
      <c r="L24" s="2">
        <v>4.8542372881355851</v>
      </c>
      <c r="M24" s="2">
        <v>8.0527540822120417E-4</v>
      </c>
      <c r="N24" s="2">
        <v>2.2585183566229916</v>
      </c>
    </row>
    <row r="25" spans="8:14" x14ac:dyDescent="0.25">
      <c r="H25" s="2" t="s">
        <v>32</v>
      </c>
      <c r="I25" s="2">
        <v>4.7538888888888842</v>
      </c>
      <c r="J25" s="2">
        <v>2</v>
      </c>
      <c r="K25" s="2">
        <v>2.3769444444444421</v>
      </c>
      <c r="L25" s="2">
        <v>11.002571595558129</v>
      </c>
      <c r="M25" s="2">
        <v>4.8765385915586511E-4</v>
      </c>
      <c r="N25" s="2">
        <v>3.4433567793667246</v>
      </c>
    </row>
    <row r="26" spans="8:14" x14ac:dyDescent="0.25">
      <c r="H26" s="2" t="s">
        <v>33</v>
      </c>
      <c r="I26" s="2">
        <v>4.7527777777777835</v>
      </c>
      <c r="J26" s="2">
        <v>22</v>
      </c>
      <c r="K26" s="2">
        <v>0.2160353535353538</v>
      </c>
      <c r="L26" s="2"/>
      <c r="M26" s="2"/>
      <c r="N26" s="2"/>
    </row>
    <row r="27" spans="8:14" x14ac:dyDescent="0.25">
      <c r="H27" s="2"/>
      <c r="I27" s="2"/>
      <c r="J27" s="2"/>
      <c r="K27" s="2"/>
      <c r="L27" s="2"/>
      <c r="M27" s="2"/>
      <c r="N27" s="2"/>
    </row>
    <row r="28" spans="8:14" ht="17.25" thickBot="1" x14ac:dyDescent="0.3">
      <c r="H28" s="3" t="s">
        <v>2</v>
      </c>
      <c r="I28" s="3">
        <v>21.042222222222218</v>
      </c>
      <c r="J28" s="3">
        <v>35</v>
      </c>
      <c r="K28" s="3"/>
      <c r="L28" s="3"/>
      <c r="M28" s="3"/>
      <c r="N28" s="3"/>
    </row>
    <row r="30" spans="8:14" x14ac:dyDescent="0.25">
      <c r="K30" s="1" t="s">
        <v>26</v>
      </c>
      <c r="L30" s="2">
        <v>11.002571595558129</v>
      </c>
    </row>
    <row r="31" spans="8:14" x14ac:dyDescent="0.25">
      <c r="K31" s="11" t="s">
        <v>34</v>
      </c>
      <c r="L31" s="8">
        <f>_xlfn.F.DIST.RT(L30,J25,J26)</f>
        <v>4.8765385915586511E-4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表11.1</vt:lpstr>
      <vt:lpstr>表11.4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 Chiou</cp:lastModifiedBy>
  <dcterms:created xsi:type="dcterms:W3CDTF">2014-07-03T11:05:27Z</dcterms:created>
  <dcterms:modified xsi:type="dcterms:W3CDTF">2014-09-14T11:35:41Z</dcterms:modified>
</cp:coreProperties>
</file>